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</definedNames>
  <calcPr calcId="145621"/>
</workbook>
</file>

<file path=xl/calcChain.xml><?xml version="1.0" encoding="utf-8"?>
<calcChain xmlns="http://schemas.openxmlformats.org/spreadsheetml/2006/main">
  <c r="H8" i="1" l="1"/>
  <c r="F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<sst xmlns="http://schemas.openxmlformats.org/spreadsheetml/2006/main" count="16" uniqueCount="16">
  <si>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</si>
  <si>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</si>
  <si>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</si>
  <si>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ČOV</t>
  </si>
  <si>
    <r>
      <t>2.1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a Odpadní voda </t>
    </r>
  </si>
  <si>
    <t>2.1.1      BOZP – Úrazovost (specifický ukazatel)</t>
  </si>
  <si>
    <t>2.        PERSONÁLNÍ VÝKONOVÉ UKAZATELE - vPe</t>
  </si>
  <si>
    <t>Počet pracovních úrazů zaměstnanců Provozovatele vyžadujících lékařské ošetření v poměru k celkovému počtu zaměstnanců Provozovatele v hlavním pracovním poměru, vyjádřeno v procentech.</t>
  </si>
  <si>
    <r>
      <rPr>
        <b/>
        <sz val="10"/>
        <color theme="1"/>
        <rFont val="Verdana"/>
        <family val="2"/>
        <charset val="238"/>
      </rPr>
      <t xml:space="preserve">povB1                    </t>
    </r>
    <r>
      <rPr>
        <sz val="8"/>
        <color theme="1"/>
        <rFont val="Verdana"/>
        <family val="2"/>
        <charset val="238"/>
      </rPr>
      <t>počet zaměstnanců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</si>
  <si>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t>ČEVAK - provoz VST</t>
  </si>
  <si>
    <r>
      <rPr>
        <b/>
        <sz val="10"/>
        <color theme="1"/>
        <rFont val="Verdana"/>
        <family val="2"/>
        <charset val="238"/>
      </rPr>
      <t>povB21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pracovních úrazů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</si>
  <si>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5%</t>
    </r>
  </si>
  <si>
    <r>
      <rPr>
        <b/>
        <sz val="10"/>
        <color theme="1"/>
        <rFont val="Verdana"/>
        <family val="2"/>
        <charset val="238"/>
      </rPr>
      <t xml:space="preserve">ipovPe20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povB21/povB1) x 100                   v  %</t>
    </r>
  </si>
  <si>
    <r>
      <rPr>
        <b/>
        <sz val="10"/>
        <color theme="1"/>
        <rFont val="Verdana"/>
        <family val="2"/>
        <charset val="238"/>
      </rPr>
      <t xml:space="preserve">povPe20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povB21/povB1) x 100                   v  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</si>
  <si>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(povPe20-RH*V202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3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</si>
  <si>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 průběhu roku se u zaměstnanců provozovatele  pracujících pro VST   stal  jeden pracovní úraz vyžadující lékařské ošetření.                                                                                                                                                                                                                                                                                                                                                                                                                  Entlicher Jan – úraz dne 21.9.2015 v 13,00 hod. – zhmoždění a poranění prstů na pravé ruce při otevírání poklopu odlehčovací komory.Délka pracovní neschopnosti 8 dnů.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</si>
</sst>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6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6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49" fontId="8" fillId="0" borderId="9" xfId="0" applyNumberFormat="1" applyFont="1" applyFill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7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12" sqref="B12:I12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x14ac:dyDescent="0.3">
      <c r="B1" s="39" t="s">
        <v>6</v>
      </c>
      <c r="C1" s="38"/>
      <c r="D1" s="38"/>
      <c r="E1" s="38"/>
      <c r="F1" s="38"/>
    </row>
    <row r="2" spans="1:11" x14ac:dyDescent="0.3">
      <c r="B2" s="37" t="s">
        <v>4</v>
      </c>
      <c r="C2" s="38"/>
    </row>
    <row r="3" spans="1:11" x14ac:dyDescent="0.3">
      <c r="B3" s="37" t="s">
        <v>5</v>
      </c>
      <c r="C3" s="38"/>
      <c r="D3" s="38"/>
      <c r="E3" s="38"/>
      <c r="F3" s="38"/>
      <c r="G3" s="38"/>
      <c r="H3" s="38"/>
      <c r="I3" s="38"/>
    </row>
    <row r="4" spans="1:11" ht="15" thickBot="1" x14ac:dyDescent="0.35"/>
    <row r="5" spans="1:11" ht="50.4" customHeight="1" thickBot="1" x14ac:dyDescent="0.35">
      <c r="B5" s="21" t="s">
        <v>0</v>
      </c>
      <c r="C5" s="40" t="s">
        <v>7</v>
      </c>
      <c r="D5" s="41"/>
      <c r="E5" s="41"/>
      <c r="F5" s="41"/>
      <c r="G5" s="41"/>
      <c r="H5" s="41"/>
      <c r="I5" s="42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8" customHeight="1" thickBot="1" x14ac:dyDescent="0.3">
      <c r="A7" s="1"/>
      <c r="B7" s="22" t="s">
        <v>3</v>
      </c>
      <c r="C7" s="20"/>
      <c r="D7" s="25" t="s">
        <v>8</v>
      </c>
      <c r="E7" s="26" t="s">
        <v>10</v>
      </c>
      <c r="F7" s="23" t="s">
        <v>12</v>
      </c>
      <c r="G7" s="9" t="s">
        <v>11</v>
      </c>
      <c r="H7" s="8" t="s">
        <v>13</v>
      </c>
      <c r="I7" s="10" t="s">
        <v>14</v>
      </c>
    </row>
    <row r="8" spans="1:11" s="5" customFormat="1" ht="15" customHeight="1" thickBot="1" x14ac:dyDescent="0.25">
      <c r="A8" s="1"/>
      <c r="B8" s="27" t="s">
        <v>9</v>
      </c>
      <c r="C8" s="28"/>
      <c r="D8" s="29">
        <v>41</v>
      </c>
      <c r="E8" s="30">
        <v>1</v>
      </c>
      <c r="F8" s="33">
        <f>E8/D8*100</f>
        <v>2.4390243902439024</v>
      </c>
      <c r="G8" s="31">
        <v>5</v>
      </c>
      <c r="H8" s="33">
        <f>E8/D8*100</f>
        <v>2.4390243902439024</v>
      </c>
      <c r="I8" s="32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9.6" customHeight="1" thickBot="1" x14ac:dyDescent="0.35">
      <c r="B12" s="34" t="s">
        <v>15</v>
      </c>
      <c r="C12" s="35"/>
      <c r="D12" s="35"/>
      <c r="E12" s="35"/>
      <c r="F12" s="35"/>
      <c r="G12" s="35"/>
      <c r="H12" s="35"/>
      <c r="I12" s="36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5">
    <mergeCell ref="B12:I12"/>
    <mergeCell ref="B3:I3"/>
    <mergeCell ref="B1:F1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&amp;"-,Tučné"2.1.1. BOZP-úrazovost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2012-11-16T11:35:09Z</cp:lastPrinted>
  <dcterms:created xsi:type="dcterms:W3CDTF">2012-10-15T09:24:15Z</dcterms:created>
  <dcterms:modified xsi:type="dcterms:W3CDTF">2016-01-05T20:21:51Z</dcterms:modified>
</cp:coreProperties>
</file>